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48"/>
  </bookViews>
  <sheets>
    <sheet name="询价" sheetId="1" r:id="rId1"/>
  </sheets>
  <definedNames>
    <definedName name="_xlnm._FilterDatabase" localSheetId="0" hidden="1">询价!$A$1:$N$36</definedName>
    <definedName name="_xlnm.Print_Titles" localSheetId="0">询价!$5:$6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<sst xmlns="http://schemas.openxmlformats.org/spreadsheetml/2006/main" count="63" uniqueCount="54">
  <si>
    <t>附件</t>
  </si>
  <si>
    <t>龙岩市本级财政投资建设项目缺项材料选用定价审批表</t>
  </si>
  <si>
    <t>项目   基本   情况</t>
  </si>
  <si>
    <t>立项批复项目名称</t>
  </si>
  <si>
    <t>龙岩市红田路三期(规划7号路-华莲路)道路绿化工程(K5+680~K7+500)</t>
  </si>
  <si>
    <t>立项批复文号</t>
  </si>
  <si>
    <t>龙发改审批【2023】15号</t>
  </si>
  <si>
    <t>项目单位</t>
  </si>
  <si>
    <t xml:space="preserve"> 福建省龙岩市城市建设投资发展有限公司</t>
  </si>
  <si>
    <t>项目主管部门</t>
  </si>
  <si>
    <t>龙岩市住房和城乡建设局</t>
  </si>
  <si>
    <t>序号</t>
  </si>
  <si>
    <t>材料名称</t>
  </si>
  <si>
    <t>主要规格参数</t>
  </si>
  <si>
    <t>单位</t>
  </si>
  <si>
    <t>数量</t>
  </si>
  <si>
    <t>编制单位采纳，不含税主材价(元）</t>
  </si>
  <si>
    <t>合计（元）</t>
  </si>
  <si>
    <t>单价来源(三家及以上询价单位名称、联系电话、报价情况或其他参考单价依据)</t>
  </si>
  <si>
    <t>项目单位选定小组意见，不含税主材价(元）</t>
  </si>
  <si>
    <t>备注</t>
  </si>
  <si>
    <t>不含税单价(元)</t>
  </si>
  <si>
    <t>厂家或供应商</t>
  </si>
  <si>
    <t>联系人</t>
  </si>
  <si>
    <t>联系电话</t>
  </si>
  <si>
    <t>黄金宝树A</t>
  </si>
  <si>
    <t>自然高2.5m，冠幅1.8m，全冠容器苗，冠幅完整饱满，树形优美，土球直径60cm*50cm</t>
  </si>
  <si>
    <t>株</t>
  </si>
  <si>
    <t>东肖苗圃</t>
  </si>
  <si>
    <t>陈</t>
  </si>
  <si>
    <t>龙门苗圃</t>
  </si>
  <si>
    <t>漳浦县启航园艺场</t>
  </si>
  <si>
    <t>马</t>
  </si>
  <si>
    <t>黄金宝树B</t>
  </si>
  <si>
    <t>自然高1.8m，冠幅1.2m，全冠容器苗，冠幅完整饱满，树形优美，土球直径60cm*50cm</t>
  </si>
  <si>
    <t>基肥</t>
  </si>
  <si>
    <t>KG</t>
  </si>
  <si>
    <t>龙岩兴农有机肥料制造有限公司</t>
  </si>
  <si>
    <t>05973771738</t>
  </si>
  <si>
    <t>参考厦门2024.06信息价0.44</t>
  </si>
  <si>
    <t>龙岩鑫叶农资有限责任公司</t>
  </si>
  <si>
    <t>05972791115</t>
  </si>
  <si>
    <t>龙岩绿泰农资有限公司</t>
  </si>
  <si>
    <t>05972588366</t>
  </si>
  <si>
    <t>种植土</t>
  </si>
  <si>
    <t>M3</t>
  </si>
  <si>
    <t>蒋海进</t>
  </si>
  <si>
    <t>钟总</t>
  </si>
  <si>
    <t>合计</t>
  </si>
  <si>
    <t>专家签署意见</t>
  </si>
  <si>
    <t xml:space="preserve">                          
                                            年      月      日</t>
  </si>
  <si>
    <t>项目单位意见</t>
  </si>
  <si>
    <t xml:space="preserve">                          （询价记录详见附页）
                                    单位负责人：（签字、加盖单位公章）
                                            年      月      日</t>
  </si>
  <si>
    <t>注：表中材料、设备报价均为不含税单价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</si>
</sst>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  <numFmt numFmtId="179" formatCode="0.0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ajor"/>
    </font>
    <font>
      <sz val="10"/>
      <name val="微软雅黑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Calibri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76" fontId="3" fillId="0" borderId="0" xfId="0" applyNumberFormat="1" applyFont="1" applyFill="1" applyAlignment="1">
      <alignment vertical="center" wrapText="1"/>
    </xf>
    <xf numFmtId="177" fontId="2" fillId="0" borderId="0" xfId="0" applyNumberFormat="1" applyFont="1" applyFill="1">
      <alignment vertical="center"/>
    </xf>
    <xf numFmtId="178" fontId="2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79" fontId="7" fillId="0" borderId="2" xfId="0" applyNumberFormat="1" applyFont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10" fillId="0" borderId="2" xfId="49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workbookViewId="0">
      <pane xSplit="1" ySplit="6" topLeftCell="B7" activePane="bottomRight" state="frozen"/>
      <selection/>
      <selection pane="topRight"/>
      <selection pane="bottomLeft"/>
      <selection pane="bottomRight" activeCell="R50" sqref="R50"/>
    </sheetView>
  </sheetViews>
  <sheetFormatPr defaultColWidth="9" defaultRowHeight="13.5"/>
  <cols>
    <col min="1" max="1" width="5.25" style="4" customWidth="1"/>
    <col min="2" max="2" width="5.75" style="5" customWidth="1"/>
    <col min="3" max="3" width="19.25" style="6" customWidth="1"/>
    <col min="4" max="4" width="38.375" style="7" customWidth="1"/>
    <col min="5" max="5" width="5.125" style="4" customWidth="1"/>
    <col min="6" max="6" width="9" style="8" customWidth="1"/>
    <col min="7" max="7" width="11.125" style="4" customWidth="1"/>
    <col min="8" max="8" width="11.75" style="9" customWidth="1"/>
    <col min="9" max="9" width="9" style="5" customWidth="1"/>
    <col min="10" max="10" width="34" style="10" customWidth="1"/>
    <col min="11" max="11" width="9" style="11" customWidth="1"/>
    <col min="12" max="12" width="14" style="11" customWidth="1"/>
    <col min="13" max="13" width="21.125" style="4" customWidth="1"/>
    <col min="14" max="14" width="8.375" style="4" customWidth="1"/>
    <col min="15" max="16379" width="9" style="4"/>
    <col min="16380" max="16384" width="9" style="12"/>
  </cols>
  <sheetData>
    <row r="1" ht="21" customHeight="1" spans="1:1">
      <c r="A1" s="4" t="s">
        <v>0</v>
      </c>
    </row>
    <row r="2" ht="30.75" customHeight="1" spans="1:14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="1" customFormat="1" ht="34" customHeight="1" spans="1:14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 t="s">
        <v>5</v>
      </c>
      <c r="J3" s="27"/>
      <c r="K3" s="27" t="s">
        <v>6</v>
      </c>
      <c r="L3" s="27"/>
      <c r="M3" s="15"/>
      <c r="N3" s="15"/>
    </row>
    <row r="4" s="1" customFormat="1" ht="32" customHeight="1" spans="1:14">
      <c r="A4" s="15"/>
      <c r="B4" s="15" t="s">
        <v>7</v>
      </c>
      <c r="C4" s="15"/>
      <c r="D4" s="15" t="s">
        <v>8</v>
      </c>
      <c r="E4" s="15"/>
      <c r="F4" s="15"/>
      <c r="G4" s="15"/>
      <c r="H4" s="15"/>
      <c r="I4" s="15" t="s">
        <v>9</v>
      </c>
      <c r="J4" s="27"/>
      <c r="K4" s="27" t="s">
        <v>10</v>
      </c>
      <c r="L4" s="27"/>
      <c r="M4" s="15"/>
      <c r="N4" s="15"/>
    </row>
    <row r="5" s="2" customFormat="1" ht="22" customHeight="1" spans="1:14">
      <c r="A5" s="15"/>
      <c r="B5" s="15" t="s">
        <v>11</v>
      </c>
      <c r="C5" s="15" t="s">
        <v>12</v>
      </c>
      <c r="D5" s="16" t="s">
        <v>13</v>
      </c>
      <c r="E5" s="15" t="s">
        <v>14</v>
      </c>
      <c r="F5" s="17" t="s">
        <v>15</v>
      </c>
      <c r="G5" s="15" t="s">
        <v>16</v>
      </c>
      <c r="H5" s="18" t="s">
        <v>17</v>
      </c>
      <c r="I5" s="15" t="s">
        <v>18</v>
      </c>
      <c r="J5" s="27"/>
      <c r="K5" s="27"/>
      <c r="L5" s="27"/>
      <c r="M5" s="15" t="s">
        <v>19</v>
      </c>
      <c r="N5" s="15" t="s">
        <v>20</v>
      </c>
    </row>
    <row r="6" s="2" customFormat="1" ht="33" spans="1:14">
      <c r="A6" s="15"/>
      <c r="B6" s="15"/>
      <c r="C6" s="15"/>
      <c r="D6" s="16"/>
      <c r="E6" s="15"/>
      <c r="F6" s="17"/>
      <c r="G6" s="15"/>
      <c r="H6" s="18"/>
      <c r="I6" s="28" t="s">
        <v>21</v>
      </c>
      <c r="J6" s="27" t="s">
        <v>22</v>
      </c>
      <c r="K6" s="27" t="s">
        <v>23</v>
      </c>
      <c r="L6" s="27" t="s">
        <v>24</v>
      </c>
      <c r="M6" s="15"/>
      <c r="N6" s="15"/>
    </row>
    <row r="7" s="1" customFormat="1" ht="20.1" customHeight="1" spans="1:14">
      <c r="A7" s="19"/>
      <c r="B7" s="20">
        <v>1</v>
      </c>
      <c r="C7" s="15" t="s">
        <v>25</v>
      </c>
      <c r="D7" s="21" t="s">
        <v>26</v>
      </c>
      <c r="E7" s="20" t="s">
        <v>27</v>
      </c>
      <c r="F7" s="22">
        <v>57</v>
      </c>
      <c r="G7" s="15">
        <v>245</v>
      </c>
      <c r="H7" s="23">
        <f t="shared" ref="H7:H16" si="0">F7*G7</f>
        <v>13965</v>
      </c>
      <c r="I7" s="29">
        <v>300</v>
      </c>
      <c r="J7" s="30" t="s">
        <v>28</v>
      </c>
      <c r="K7" s="15" t="s">
        <v>29</v>
      </c>
      <c r="L7" s="15">
        <v>13062228885</v>
      </c>
      <c r="M7" s="31">
        <v>245</v>
      </c>
      <c r="N7" s="20"/>
    </row>
    <row r="8" s="1" customFormat="1" ht="20.1" customHeight="1" spans="1:14">
      <c r="A8" s="19"/>
      <c r="B8" s="20"/>
      <c r="C8" s="15"/>
      <c r="D8" s="21"/>
      <c r="E8" s="20"/>
      <c r="F8" s="22"/>
      <c r="G8" s="15"/>
      <c r="H8" s="23"/>
      <c r="I8" s="29">
        <v>260</v>
      </c>
      <c r="J8" s="30" t="s">
        <v>30</v>
      </c>
      <c r="K8" s="15" t="s">
        <v>29</v>
      </c>
      <c r="L8" s="15">
        <v>13859594826</v>
      </c>
      <c r="M8" s="31"/>
      <c r="N8" s="20"/>
    </row>
    <row r="9" s="1" customFormat="1" ht="20.1" customHeight="1" spans="1:14">
      <c r="A9" s="19"/>
      <c r="B9" s="20"/>
      <c r="C9" s="15"/>
      <c r="D9" s="21"/>
      <c r="E9" s="20"/>
      <c r="F9" s="22"/>
      <c r="G9" s="15"/>
      <c r="H9" s="23"/>
      <c r="I9" s="29">
        <v>245</v>
      </c>
      <c r="J9" s="32" t="s">
        <v>31</v>
      </c>
      <c r="K9" s="20" t="s">
        <v>32</v>
      </c>
      <c r="L9" s="20">
        <v>15160071701</v>
      </c>
      <c r="M9" s="31"/>
      <c r="N9" s="20"/>
    </row>
    <row r="10" s="1" customFormat="1" ht="20.1" customHeight="1" spans="1:14">
      <c r="A10" s="19"/>
      <c r="B10" s="20">
        <v>2</v>
      </c>
      <c r="C10" s="15" t="s">
        <v>33</v>
      </c>
      <c r="D10" s="21" t="s">
        <v>34</v>
      </c>
      <c r="E10" s="20" t="s">
        <v>27</v>
      </c>
      <c r="F10" s="22">
        <v>80</v>
      </c>
      <c r="G10" s="15">
        <v>165</v>
      </c>
      <c r="H10" s="23">
        <f t="shared" si="0"/>
        <v>13200</v>
      </c>
      <c r="I10" s="29">
        <v>190</v>
      </c>
      <c r="J10" s="30" t="s">
        <v>28</v>
      </c>
      <c r="K10" s="15" t="s">
        <v>29</v>
      </c>
      <c r="L10" s="15">
        <v>13062228885</v>
      </c>
      <c r="M10" s="31">
        <v>165</v>
      </c>
      <c r="N10" s="20"/>
    </row>
    <row r="11" s="1" customFormat="1" ht="20.1" customHeight="1" spans="1:14">
      <c r="A11" s="19"/>
      <c r="B11" s="20"/>
      <c r="C11" s="15"/>
      <c r="D11" s="21"/>
      <c r="E11" s="20"/>
      <c r="F11" s="22"/>
      <c r="G11" s="15"/>
      <c r="H11" s="23"/>
      <c r="I11" s="29">
        <v>180</v>
      </c>
      <c r="J11" s="30" t="s">
        <v>30</v>
      </c>
      <c r="K11" s="15" t="s">
        <v>29</v>
      </c>
      <c r="L11" s="15">
        <v>13859594826</v>
      </c>
      <c r="M11" s="31"/>
      <c r="N11" s="20"/>
    </row>
    <row r="12" s="1" customFormat="1" ht="20.1" customHeight="1" spans="1:14">
      <c r="A12" s="19"/>
      <c r="B12" s="20"/>
      <c r="C12" s="15"/>
      <c r="D12" s="21"/>
      <c r="E12" s="20"/>
      <c r="F12" s="22"/>
      <c r="G12" s="15"/>
      <c r="H12" s="23"/>
      <c r="I12" s="29">
        <v>165</v>
      </c>
      <c r="J12" s="32" t="s">
        <v>31</v>
      </c>
      <c r="K12" s="20" t="s">
        <v>32</v>
      </c>
      <c r="L12" s="20">
        <v>15160071701</v>
      </c>
      <c r="M12" s="31"/>
      <c r="N12" s="20"/>
    </row>
    <row r="13" s="1" customFormat="1" ht="20.1" customHeight="1" spans="1:14">
      <c r="A13" s="19"/>
      <c r="B13" s="20">
        <v>3</v>
      </c>
      <c r="C13" s="15" t="s">
        <v>35</v>
      </c>
      <c r="D13" s="16"/>
      <c r="E13" s="20" t="s">
        <v>36</v>
      </c>
      <c r="F13" s="22">
        <v>55559</v>
      </c>
      <c r="G13" s="24">
        <v>0.55</v>
      </c>
      <c r="H13" s="23">
        <f t="shared" si="0"/>
        <v>30557.45</v>
      </c>
      <c r="I13" s="15">
        <v>0.65</v>
      </c>
      <c r="J13" s="32" t="s">
        <v>37</v>
      </c>
      <c r="K13" s="15"/>
      <c r="L13" s="33" t="s">
        <v>38</v>
      </c>
      <c r="M13" s="16" t="s">
        <v>39</v>
      </c>
      <c r="N13" s="20"/>
    </row>
    <row r="14" s="1" customFormat="1" ht="20.1" customHeight="1" spans="1:14">
      <c r="A14" s="19"/>
      <c r="B14" s="20"/>
      <c r="C14" s="15"/>
      <c r="D14" s="16"/>
      <c r="E14" s="20"/>
      <c r="F14" s="22"/>
      <c r="G14" s="24"/>
      <c r="H14" s="23"/>
      <c r="I14" s="15">
        <v>0.62</v>
      </c>
      <c r="J14" s="32" t="s">
        <v>40</v>
      </c>
      <c r="K14" s="15"/>
      <c r="L14" s="33" t="s">
        <v>41</v>
      </c>
      <c r="M14" s="16"/>
      <c r="N14" s="20"/>
    </row>
    <row r="15" s="1" customFormat="1" ht="20.1" customHeight="1" spans="1:14">
      <c r="A15" s="19"/>
      <c r="B15" s="20"/>
      <c r="C15" s="15"/>
      <c r="D15" s="16"/>
      <c r="E15" s="20"/>
      <c r="F15" s="22"/>
      <c r="G15" s="24"/>
      <c r="H15" s="23"/>
      <c r="I15" s="15">
        <v>0.55</v>
      </c>
      <c r="J15" s="32" t="s">
        <v>42</v>
      </c>
      <c r="K15" s="15"/>
      <c r="L15" s="33" t="s">
        <v>43</v>
      </c>
      <c r="M15" s="16"/>
      <c r="N15" s="20"/>
    </row>
    <row r="16" s="1" customFormat="1" ht="20.1" customHeight="1" spans="1:14">
      <c r="A16" s="19"/>
      <c r="B16" s="20">
        <v>4</v>
      </c>
      <c r="C16" s="15" t="s">
        <v>44</v>
      </c>
      <c r="D16" s="16"/>
      <c r="E16" s="20" t="s">
        <v>45</v>
      </c>
      <c r="F16" s="22">
        <v>1284.9</v>
      </c>
      <c r="G16" s="24">
        <v>40</v>
      </c>
      <c r="H16" s="23">
        <f t="shared" si="0"/>
        <v>51396</v>
      </c>
      <c r="I16" s="16">
        <v>40</v>
      </c>
      <c r="J16" s="32" t="s">
        <v>46</v>
      </c>
      <c r="K16" s="15"/>
      <c r="L16" s="15">
        <v>13507518178</v>
      </c>
      <c r="M16" s="31">
        <v>40</v>
      </c>
      <c r="N16" s="20"/>
    </row>
    <row r="17" s="1" customFormat="1" ht="20.1" customHeight="1" spans="1:14">
      <c r="A17" s="19"/>
      <c r="B17" s="20"/>
      <c r="C17" s="15"/>
      <c r="D17" s="16"/>
      <c r="E17" s="20"/>
      <c r="F17" s="22"/>
      <c r="G17" s="24"/>
      <c r="H17" s="23"/>
      <c r="I17" s="16">
        <v>42</v>
      </c>
      <c r="J17" s="32" t="s">
        <v>47</v>
      </c>
      <c r="K17" s="15"/>
      <c r="L17" s="15">
        <v>13859579772</v>
      </c>
      <c r="M17" s="31"/>
      <c r="N17" s="20"/>
    </row>
    <row r="18" s="1" customFormat="1" ht="20.1" customHeight="1" spans="1:14">
      <c r="A18" s="19"/>
      <c r="B18" s="20"/>
      <c r="C18" s="15"/>
      <c r="D18" s="16"/>
      <c r="E18" s="20"/>
      <c r="F18" s="22"/>
      <c r="G18" s="24"/>
      <c r="H18" s="23"/>
      <c r="I18" s="16">
        <v>45</v>
      </c>
      <c r="J18" s="32" t="s">
        <v>47</v>
      </c>
      <c r="K18" s="15"/>
      <c r="L18" s="15">
        <v>18760152594</v>
      </c>
      <c r="M18" s="31"/>
      <c r="N18" s="20"/>
    </row>
    <row r="19" s="1" customFormat="1" ht="32" customHeight="1" spans="1:14">
      <c r="A19" s="19"/>
      <c r="B19" s="15" t="s">
        <v>48</v>
      </c>
      <c r="C19" s="15"/>
      <c r="D19" s="16"/>
      <c r="E19" s="15"/>
      <c r="F19" s="17"/>
      <c r="G19" s="15"/>
      <c r="H19" s="18">
        <f>SUM(H7:H18)</f>
        <v>109118.45</v>
      </c>
      <c r="I19" s="15"/>
      <c r="J19" s="15"/>
      <c r="K19" s="15"/>
      <c r="L19" s="15"/>
      <c r="M19" s="20"/>
      <c r="N19" s="20"/>
    </row>
    <row r="20" s="3" customFormat="1" customHeight="1" spans="1:14">
      <c r="A20" s="20" t="s">
        <v>49</v>
      </c>
      <c r="B20" s="20"/>
      <c r="C20" s="20"/>
      <c r="D20" s="15" t="s">
        <v>50</v>
      </c>
      <c r="E20" s="15"/>
      <c r="F20" s="15"/>
      <c r="G20" s="15"/>
      <c r="H20" s="15"/>
      <c r="I20" s="15"/>
      <c r="J20" s="27"/>
      <c r="K20" s="27"/>
      <c r="L20" s="27"/>
      <c r="M20" s="15"/>
      <c r="N20" s="15"/>
    </row>
    <row r="21" s="3" customFormat="1" customHeight="1" spans="1:14">
      <c r="A21" s="20"/>
      <c r="B21" s="20"/>
      <c r="C21" s="20"/>
      <c r="D21" s="15"/>
      <c r="E21" s="15"/>
      <c r="F21" s="15"/>
      <c r="G21" s="15"/>
      <c r="H21" s="15"/>
      <c r="I21" s="15"/>
      <c r="J21" s="27"/>
      <c r="K21" s="27"/>
      <c r="L21" s="27"/>
      <c r="M21" s="15"/>
      <c r="N21" s="15"/>
    </row>
    <row r="22" s="3" customFormat="1" customHeight="1" spans="1:14">
      <c r="A22" s="20"/>
      <c r="B22" s="20"/>
      <c r="C22" s="20"/>
      <c r="D22" s="15"/>
      <c r="E22" s="15"/>
      <c r="F22" s="15"/>
      <c r="G22" s="15"/>
      <c r="H22" s="15"/>
      <c r="I22" s="15"/>
      <c r="J22" s="27"/>
      <c r="K22" s="27"/>
      <c r="L22" s="27"/>
      <c r="M22" s="15"/>
      <c r="N22" s="15"/>
    </row>
    <row r="23" s="3" customFormat="1" customHeight="1" spans="1:14">
      <c r="A23" s="20"/>
      <c r="B23" s="20"/>
      <c r="C23" s="20"/>
      <c r="D23" s="15"/>
      <c r="E23" s="15"/>
      <c r="F23" s="15"/>
      <c r="G23" s="15"/>
      <c r="H23" s="15"/>
      <c r="I23" s="15"/>
      <c r="J23" s="27"/>
      <c r="K23" s="27"/>
      <c r="L23" s="27"/>
      <c r="M23" s="15"/>
      <c r="N23" s="15"/>
    </row>
    <row r="24" s="3" customFormat="1" customHeight="1" spans="1:14">
      <c r="A24" s="20"/>
      <c r="B24" s="20"/>
      <c r="C24" s="20"/>
      <c r="D24" s="15"/>
      <c r="E24" s="15"/>
      <c r="F24" s="15"/>
      <c r="G24" s="15"/>
      <c r="H24" s="15"/>
      <c r="I24" s="15"/>
      <c r="J24" s="27"/>
      <c r="K24" s="27"/>
      <c r="L24" s="27"/>
      <c r="M24" s="15"/>
      <c r="N24" s="15"/>
    </row>
    <row r="25" s="3" customFormat="1" customHeight="1" spans="1:14">
      <c r="A25" s="20"/>
      <c r="B25" s="20"/>
      <c r="C25" s="20"/>
      <c r="D25" s="15"/>
      <c r="E25" s="15"/>
      <c r="F25" s="15"/>
      <c r="G25" s="15"/>
      <c r="H25" s="15"/>
      <c r="I25" s="15"/>
      <c r="J25" s="27"/>
      <c r="K25" s="27"/>
      <c r="L25" s="27"/>
      <c r="M25" s="15"/>
      <c r="N25" s="15"/>
    </row>
    <row r="26" s="3" customFormat="1" ht="9.75" customHeight="1" spans="1:14">
      <c r="A26" s="20"/>
      <c r="B26" s="20"/>
      <c r="C26" s="20"/>
      <c r="D26" s="15"/>
      <c r="E26" s="15"/>
      <c r="F26" s="15"/>
      <c r="G26" s="15"/>
      <c r="H26" s="15"/>
      <c r="I26" s="15"/>
      <c r="J26" s="27"/>
      <c r="K26" s="27"/>
      <c r="L26" s="27"/>
      <c r="M26" s="15"/>
      <c r="N26" s="15"/>
    </row>
    <row r="27" s="3" customFormat="1" ht="3" customHeight="1" spans="1:14">
      <c r="A27" s="20"/>
      <c r="B27" s="20"/>
      <c r="C27" s="20"/>
      <c r="D27" s="15"/>
      <c r="E27" s="15"/>
      <c r="F27" s="15"/>
      <c r="G27" s="15"/>
      <c r="H27" s="15"/>
      <c r="I27" s="15"/>
      <c r="J27" s="27"/>
      <c r="K27" s="27"/>
      <c r="L27" s="27"/>
      <c r="M27" s="15"/>
      <c r="N27" s="15"/>
    </row>
    <row r="28" s="3" customFormat="1" customHeight="1" spans="1:14">
      <c r="A28" s="20" t="s">
        <v>51</v>
      </c>
      <c r="B28" s="20"/>
      <c r="C28" s="20"/>
      <c r="D28" s="15" t="s">
        <v>52</v>
      </c>
      <c r="E28" s="15"/>
      <c r="F28" s="15"/>
      <c r="G28" s="15"/>
      <c r="H28" s="15"/>
      <c r="I28" s="15"/>
      <c r="J28" s="27"/>
      <c r="K28" s="27"/>
      <c r="L28" s="27"/>
      <c r="M28" s="15"/>
      <c r="N28" s="15"/>
    </row>
    <row r="29" s="3" customFormat="1" customHeight="1" spans="1:14">
      <c r="A29" s="20"/>
      <c r="B29" s="20"/>
      <c r="C29" s="20"/>
      <c r="D29" s="15"/>
      <c r="E29" s="15"/>
      <c r="F29" s="15"/>
      <c r="G29" s="15"/>
      <c r="H29" s="15"/>
      <c r="I29" s="15"/>
      <c r="J29" s="27"/>
      <c r="K29" s="27"/>
      <c r="L29" s="27"/>
      <c r="M29" s="15"/>
      <c r="N29" s="15"/>
    </row>
    <row r="30" s="3" customFormat="1" customHeight="1" spans="1:14">
      <c r="A30" s="20"/>
      <c r="B30" s="20"/>
      <c r="C30" s="20"/>
      <c r="D30" s="15"/>
      <c r="E30" s="15"/>
      <c r="F30" s="15"/>
      <c r="G30" s="15"/>
      <c r="H30" s="15"/>
      <c r="I30" s="15"/>
      <c r="J30" s="27"/>
      <c r="K30" s="27"/>
      <c r="L30" s="27"/>
      <c r="M30" s="15"/>
      <c r="N30" s="15"/>
    </row>
    <row r="31" s="3" customFormat="1" customHeight="1" spans="1:14">
      <c r="A31" s="20"/>
      <c r="B31" s="20"/>
      <c r="C31" s="20"/>
      <c r="D31" s="15"/>
      <c r="E31" s="15"/>
      <c r="F31" s="15"/>
      <c r="G31" s="15"/>
      <c r="H31" s="15"/>
      <c r="I31" s="15"/>
      <c r="J31" s="27"/>
      <c r="K31" s="27"/>
      <c r="L31" s="27"/>
      <c r="M31" s="15"/>
      <c r="N31" s="15"/>
    </row>
    <row r="32" s="3" customFormat="1" customHeight="1" spans="1:14">
      <c r="A32" s="20"/>
      <c r="B32" s="20"/>
      <c r="C32" s="20"/>
      <c r="D32" s="15"/>
      <c r="E32" s="15"/>
      <c r="F32" s="15"/>
      <c r="G32" s="15"/>
      <c r="H32" s="15"/>
      <c r="I32" s="15"/>
      <c r="J32" s="27"/>
      <c r="K32" s="27"/>
      <c r="L32" s="27"/>
      <c r="M32" s="15"/>
      <c r="N32" s="15"/>
    </row>
    <row r="33" s="3" customFormat="1" customHeight="1" spans="1:14">
      <c r="A33" s="20"/>
      <c r="B33" s="20"/>
      <c r="C33" s="20"/>
      <c r="D33" s="15"/>
      <c r="E33" s="15"/>
      <c r="F33" s="15"/>
      <c r="G33" s="15"/>
      <c r="H33" s="15"/>
      <c r="I33" s="15"/>
      <c r="J33" s="27"/>
      <c r="K33" s="27"/>
      <c r="L33" s="27"/>
      <c r="M33" s="15"/>
      <c r="N33" s="15"/>
    </row>
    <row r="34" s="3" customFormat="1" ht="6" customHeight="1" spans="1:14">
      <c r="A34" s="20"/>
      <c r="B34" s="20"/>
      <c r="C34" s="20"/>
      <c r="D34" s="15"/>
      <c r="E34" s="15"/>
      <c r="F34" s="15"/>
      <c r="G34" s="15"/>
      <c r="H34" s="15"/>
      <c r="I34" s="15"/>
      <c r="J34" s="27"/>
      <c r="K34" s="27"/>
      <c r="L34" s="27"/>
      <c r="M34" s="15"/>
      <c r="N34" s="15"/>
    </row>
    <row r="35" s="3" customFormat="1" ht="9" customHeight="1" spans="1:14">
      <c r="A35" s="20"/>
      <c r="B35" s="20"/>
      <c r="C35" s="20"/>
      <c r="D35" s="15"/>
      <c r="E35" s="15"/>
      <c r="F35" s="15"/>
      <c r="G35" s="15"/>
      <c r="H35" s="15"/>
      <c r="I35" s="15"/>
      <c r="J35" s="27"/>
      <c r="K35" s="27"/>
      <c r="L35" s="27"/>
      <c r="M35" s="15"/>
      <c r="N35" s="15"/>
    </row>
    <row r="36" s="3" customFormat="1" ht="27" customHeight="1" spans="2:14">
      <c r="B36" s="25" t="s">
        <v>53</v>
      </c>
      <c r="C36" s="25"/>
      <c r="D36" s="26"/>
      <c r="E36" s="26"/>
      <c r="F36" s="26"/>
      <c r="G36" s="26"/>
      <c r="H36" s="26"/>
      <c r="I36" s="26"/>
      <c r="J36" s="34"/>
      <c r="K36" s="34"/>
      <c r="L36" s="34"/>
      <c r="M36" s="26"/>
      <c r="N36" s="26"/>
    </row>
  </sheetData>
  <autoFilter ref="A1:N36">
    <extLst/>
  </autoFilter>
  <mergeCells count="63">
    <mergeCell ref="A2:N2"/>
    <mergeCell ref="B3:C3"/>
    <mergeCell ref="D3:H3"/>
    <mergeCell ref="I3:J3"/>
    <mergeCell ref="K3:N3"/>
    <mergeCell ref="B4:C4"/>
    <mergeCell ref="D4:H4"/>
    <mergeCell ref="I4:J4"/>
    <mergeCell ref="K4:N4"/>
    <mergeCell ref="I5:L5"/>
    <mergeCell ref="B36:N36"/>
    <mergeCell ref="A3:A4"/>
    <mergeCell ref="A5:A6"/>
    <mergeCell ref="A7:A19"/>
    <mergeCell ref="B5:B6"/>
    <mergeCell ref="B7:B9"/>
    <mergeCell ref="B10:B12"/>
    <mergeCell ref="B13:B15"/>
    <mergeCell ref="B16:B18"/>
    <mergeCell ref="C5:C6"/>
    <mergeCell ref="C7:C9"/>
    <mergeCell ref="C10:C12"/>
    <mergeCell ref="C13:C15"/>
    <mergeCell ref="C16:C18"/>
    <mergeCell ref="D5:D6"/>
    <mergeCell ref="D7:D9"/>
    <mergeCell ref="D10:D12"/>
    <mergeCell ref="D13:D15"/>
    <mergeCell ref="D16:D18"/>
    <mergeCell ref="E5:E6"/>
    <mergeCell ref="E7:E9"/>
    <mergeCell ref="E10:E12"/>
    <mergeCell ref="E13:E15"/>
    <mergeCell ref="E16:E18"/>
    <mergeCell ref="F5:F6"/>
    <mergeCell ref="F7:F9"/>
    <mergeCell ref="F10:F12"/>
    <mergeCell ref="F13:F15"/>
    <mergeCell ref="F16:F18"/>
    <mergeCell ref="G5:G6"/>
    <mergeCell ref="G7:G9"/>
    <mergeCell ref="G10:G12"/>
    <mergeCell ref="G13:G15"/>
    <mergeCell ref="G16:G18"/>
    <mergeCell ref="H5:H6"/>
    <mergeCell ref="H7:H9"/>
    <mergeCell ref="H10:H12"/>
    <mergeCell ref="H13:H15"/>
    <mergeCell ref="H16:H18"/>
    <mergeCell ref="M5:M6"/>
    <mergeCell ref="M7:M9"/>
    <mergeCell ref="M10:M12"/>
    <mergeCell ref="M13:M15"/>
    <mergeCell ref="M16:M18"/>
    <mergeCell ref="N5:N6"/>
    <mergeCell ref="N7:N9"/>
    <mergeCell ref="N10:N12"/>
    <mergeCell ref="N13:N15"/>
    <mergeCell ref="N16:N18"/>
    <mergeCell ref="A28:C35"/>
    <mergeCell ref="A20:C27"/>
    <mergeCell ref="D28:N35"/>
    <mergeCell ref="D20:N27"/>
  </mergeCells>
  <printOptions horizontalCentered="1"/>
  <pageMargins left="0.31496062992126" right="0.31496062992126" top="0.354330708661417" bottom="0.354330708661417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Mloong</dc:creator>
  <cp:lastModifiedBy>Administrator</cp:lastModifiedBy>
  <dcterms:created xsi:type="dcterms:W3CDTF">2021-04-28T03:29:00Z</dcterms:created>
  <cp:lastPrinted>2022-04-15T02:51:00Z</cp:lastPrinted>
  <dcterms:modified xsi:type="dcterms:W3CDTF">2024-08-13T08:19:09Z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CC9AC46B77A349A2B90598610A4E0B89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